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argo ii_P1" sheetId="4" r:id="rId1"/>
    <sheet name="Hoja1" sheetId="1" r:id="rId2"/>
    <sheet name="Hoja2" sheetId="2" r:id="rId3"/>
    <sheet name="Hoja3" sheetId="3" r:id="rId4"/>
  </sheets>
  <definedNames>
    <definedName name="_xlnm.Print_Area" localSheetId="0">'Cargo ii_P1'!$B$2:$F$51</definedName>
  </definedNames>
  <calcPr calcId="145621"/>
</workbook>
</file>

<file path=xl/calcChain.xml><?xml version="1.0" encoding="utf-8"?>
<calcChain xmlns="http://schemas.openxmlformats.org/spreadsheetml/2006/main">
  <c r="F40" i="4" l="1"/>
  <c r="F39" i="4"/>
  <c r="D39" i="4"/>
  <c r="F38" i="4"/>
  <c r="D37" i="4"/>
  <c r="F37" i="4" s="1"/>
  <c r="F36" i="4"/>
  <c r="F35" i="4"/>
  <c r="D34" i="4"/>
  <c r="F34" i="4" s="1"/>
  <c r="D30" i="4"/>
  <c r="F30" i="4" s="1"/>
  <c r="D29" i="4"/>
  <c r="F29" i="4" s="1"/>
  <c r="F28" i="4"/>
  <c r="F27" i="4"/>
  <c r="D27" i="4"/>
  <c r="F26" i="4"/>
  <c r="F25" i="4"/>
  <c r="F24" i="4"/>
  <c r="D24" i="4"/>
  <c r="F23" i="4"/>
  <c r="D21" i="4"/>
  <c r="F21" i="4" s="1"/>
  <c r="D20" i="4"/>
  <c r="F20" i="4" s="1"/>
  <c r="F16" i="4"/>
  <c r="F17" i="4" s="1"/>
  <c r="F18" i="4" s="1"/>
  <c r="F31" i="4" l="1"/>
  <c r="F32" i="4" s="1"/>
  <c r="F44" i="4" s="1"/>
  <c r="F41" i="4"/>
  <c r="F42" i="4" s="1"/>
  <c r="D22" i="4"/>
  <c r="F22" i="4" s="1"/>
  <c r="F45" i="4" l="1"/>
  <c r="F46" i="4" s="1"/>
</calcChain>
</file>

<file path=xl/sharedStrings.xml><?xml version="1.0" encoding="utf-8"?>
<sst xmlns="http://schemas.openxmlformats.org/spreadsheetml/2006/main" count="71" uniqueCount="52">
  <si>
    <r>
      <rPr>
        <b/>
        <sz val="18"/>
        <color theme="1"/>
        <rFont val="Eras Medium ITC"/>
        <family val="2"/>
      </rPr>
      <t xml:space="preserve">AGRÍCOLA Y FORESTAL EL ASIENTO LTDA. </t>
    </r>
    <r>
      <rPr>
        <sz val="18"/>
        <color theme="1"/>
        <rFont val="Eras Medium ITC"/>
        <family val="2"/>
      </rPr>
      <t xml:space="preserve">                                                                              </t>
    </r>
  </si>
  <si>
    <t xml:space="preserve">AGRÍCOLA - APÍCOLA - FORESTAL Y CRIANZA DE EQUINOS    </t>
  </si>
  <si>
    <t xml:space="preserve">  HIJUELA 4, FUNDO EL MEMBRILLO -  KM. 8  VILLA ALHUÉ  </t>
  </si>
  <si>
    <t xml:space="preserve">FONO/CELULAR: 78781752 COMUNA ALHUÉ                                                                                                                                      </t>
  </si>
  <si>
    <t xml:space="preserve">Presupuesto N° </t>
  </si>
  <si>
    <t>12</t>
  </si>
  <si>
    <t>FECHA:</t>
  </si>
  <si>
    <t>Solicitado por: Minera Florida Ltda</t>
  </si>
  <si>
    <t>R.U.T: 76.591.160-5</t>
  </si>
  <si>
    <t>Dirección: Camino El Asiento S/N</t>
  </si>
  <si>
    <t>Comuna: Alhue</t>
  </si>
  <si>
    <t>Giro : Minería</t>
  </si>
  <si>
    <t>Descripción General: Trabajos de reforestación de 663 m de eucaliptus en área definida por Minera Florida Ltda. En área planta.</t>
  </si>
  <si>
    <t>Descripción</t>
  </si>
  <si>
    <t>Unidad</t>
  </si>
  <si>
    <t>Cantidad</t>
  </si>
  <si>
    <t>Precio / unidad</t>
  </si>
  <si>
    <t>Subtotal</t>
  </si>
  <si>
    <t xml:space="preserve">Eucaliptus </t>
  </si>
  <si>
    <t>Un.</t>
  </si>
  <si>
    <t>ADQUISICIÓN DE PLANTAS</t>
  </si>
  <si>
    <t>SUBTOTAL</t>
  </si>
  <si>
    <t>UTILIDAD Y GASTOS GENERALES</t>
  </si>
  <si>
    <t>Postes de 3 a 4"</t>
  </si>
  <si>
    <t>Rollo alambre de púas de 500m.</t>
  </si>
  <si>
    <t>Mano de obra holladura y alambrado (Holladura y alambrado)</t>
  </si>
  <si>
    <t>Manguera planza de ½"</t>
  </si>
  <si>
    <t>Ml.</t>
  </si>
  <si>
    <t>Goteros autocompensados</t>
  </si>
  <si>
    <t>Codos, uniones, válvulas, de paso, filtros,gomas, etc.</t>
  </si>
  <si>
    <t>Global</t>
  </si>
  <si>
    <t>Mano de obra instalación de mangueras</t>
  </si>
  <si>
    <t>Jornadas</t>
  </si>
  <si>
    <t>Protección lagomorfos (malla hexagonal 60cm.)</t>
  </si>
  <si>
    <t>Fertilización base /ha. (N-P-K)</t>
  </si>
  <si>
    <t>Ha.</t>
  </si>
  <si>
    <t>Holladura manual (Hoyos/día)</t>
  </si>
  <si>
    <t>Plantación y protección lagomorfos (Plantas/día)</t>
  </si>
  <si>
    <t>PREPARACIÓN DE SUELO</t>
  </si>
  <si>
    <t>Riego,control malezas, fertilización</t>
  </si>
  <si>
    <t>Programa de fertilización</t>
  </si>
  <si>
    <t>Reparación cerco perimetral</t>
  </si>
  <si>
    <t>Adquisición de plantas (replante)</t>
  </si>
  <si>
    <t>Mano de obra replante</t>
  </si>
  <si>
    <t>Camión aljibe 10.000 lt. (falta de agua)</t>
  </si>
  <si>
    <t xml:space="preserve">Informes de avance y final de ejecución </t>
  </si>
  <si>
    <t>MANTENCIÓN DE PLANTACIÓN</t>
  </si>
  <si>
    <t>Gerardo Schlack O.</t>
  </si>
  <si>
    <t>Administrador AFEA</t>
  </si>
  <si>
    <t>19%   IVA</t>
  </si>
  <si>
    <t>Fono: + 56 9  78781752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</si>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</sst>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[$$-340A]\ * #,##0.00_-;\-[$$-340A]\ * #,##0.00_-;_-[$$-340A]\ * &quot;-&quot;??_-;_-@_-"/>
    <numFmt numFmtId="166" formatCode="&quot;$&quot;\ 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Eras Medium ITC"/>
      <family val="2"/>
    </font>
    <font>
      <b/>
      <sz val="18"/>
      <color theme="1"/>
      <name val="Eras Medium ITC"/>
      <family val="2"/>
    </font>
    <font>
      <sz val="12"/>
      <color theme="1"/>
      <name val="Eras Medium ITC"/>
      <family val="2"/>
    </font>
    <font>
      <sz val="10"/>
      <color theme="1"/>
      <name val="Eras Medium ITC"/>
      <family val="2"/>
    </font>
    <font>
      <b/>
      <sz val="16"/>
      <color theme="1"/>
      <name val="Eras Medium ITC"/>
      <family val="2"/>
    </font>
    <font>
      <sz val="18"/>
      <color theme="1"/>
      <name val="Arial Black"/>
      <family val="2"/>
    </font>
    <font>
      <sz val="28"/>
      <color theme="1"/>
      <name val="Arial Black"/>
      <family val="2"/>
    </font>
    <font>
      <sz val="11"/>
      <color theme="1"/>
      <name val="Eras Medium ITC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164" fontId="0" fillId="0" borderId="0" xfId="0" applyNumberFormat="1"/>
    <xf numFmtId="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/>
    </xf>
    <xf numFmtId="49" fontId="7" fillId="3" borderId="9" xfId="0" applyNumberFormat="1" applyFont="1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14" fontId="6" fillId="3" borderId="9" xfId="0" applyNumberFormat="1" applyFont="1" applyFill="1" applyBorder="1" applyAlignment="1">
      <alignment horizontal="right"/>
    </xf>
    <xf numFmtId="4" fontId="8" fillId="3" borderId="9" xfId="0" applyNumberFormat="1" applyFont="1" applyFill="1" applyBorder="1" applyAlignment="1">
      <alignment horizontal="left" wrapText="1"/>
    </xf>
    <xf numFmtId="0" fontId="9" fillId="3" borderId="4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3" borderId="0" xfId="0" applyFont="1" applyFill="1" applyBorder="1" applyAlignment="1"/>
    <xf numFmtId="164" fontId="9" fillId="3" borderId="0" xfId="0" applyNumberFormat="1" applyFont="1" applyFill="1" applyBorder="1" applyAlignment="1">
      <alignment horizontal="center"/>
    </xf>
    <xf numFmtId="165" fontId="9" fillId="3" borderId="0" xfId="0" applyNumberFormat="1" applyFont="1" applyFill="1" applyBorder="1" applyAlignment="1"/>
    <xf numFmtId="4" fontId="9" fillId="3" borderId="5" xfId="0" applyNumberFormat="1" applyFont="1" applyFill="1" applyBorder="1" applyAlignment="1"/>
    <xf numFmtId="0" fontId="0" fillId="3" borderId="0" xfId="0" applyFill="1" applyBorder="1"/>
    <xf numFmtId="164" fontId="0" fillId="3" borderId="0" xfId="0" applyNumberFormat="1" applyFill="1" applyBorder="1" applyAlignment="1">
      <alignment horizontal="center"/>
    </xf>
    <xf numFmtId="165" fontId="0" fillId="3" borderId="0" xfId="0" applyNumberFormat="1" applyFill="1" applyBorder="1"/>
    <xf numFmtId="4" fontId="0" fillId="3" borderId="5" xfId="0" applyNumberFormat="1" applyFill="1" applyBorder="1"/>
    <xf numFmtId="0" fontId="9" fillId="3" borderId="4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3" xfId="0" applyFont="1" applyFill="1" applyBorder="1" applyAlignment="1">
      <alignment horizontal="left" vertical="top" wrapText="1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164" fontId="10" fillId="4" borderId="16" xfId="0" applyNumberFormat="1" applyFont="1" applyFill="1" applyBorder="1" applyAlignment="1">
      <alignment horizontal="center" vertical="center"/>
    </xf>
    <xf numFmtId="165" fontId="10" fillId="4" borderId="16" xfId="0" applyNumberFormat="1" applyFont="1" applyFill="1" applyBorder="1" applyAlignment="1">
      <alignment horizontal="center" vertical="center" wrapText="1"/>
    </xf>
    <xf numFmtId="4" fontId="10" fillId="4" borderId="17" xfId="0" applyNumberFormat="1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164" fontId="10" fillId="4" borderId="20" xfId="0" applyNumberFormat="1" applyFont="1" applyFill="1" applyBorder="1" applyAlignment="1">
      <alignment horizontal="center" vertical="center"/>
    </xf>
    <xf numFmtId="165" fontId="10" fillId="4" borderId="20" xfId="0" applyNumberFormat="1" applyFont="1" applyFill="1" applyBorder="1" applyAlignment="1">
      <alignment horizontal="center" vertical="center" wrapText="1"/>
    </xf>
    <xf numFmtId="4" fontId="10" fillId="4" borderId="21" xfId="0" applyNumberFormat="1" applyFont="1" applyFill="1" applyBorder="1" applyAlignment="1">
      <alignment horizontal="center" vertical="center"/>
    </xf>
    <xf numFmtId="0" fontId="11" fillId="0" borderId="22" xfId="0" applyFont="1" applyBorder="1"/>
    <xf numFmtId="0" fontId="11" fillId="0" borderId="23" xfId="0" applyFont="1" applyBorder="1" applyAlignment="1">
      <alignment horizontal="center"/>
    </xf>
    <xf numFmtId="3" fontId="11" fillId="0" borderId="23" xfId="0" applyNumberFormat="1" applyFont="1" applyBorder="1" applyAlignment="1">
      <alignment horizontal="center"/>
    </xf>
    <xf numFmtId="166" fontId="11" fillId="0" borderId="23" xfId="0" applyNumberFormat="1" applyFont="1" applyBorder="1"/>
    <xf numFmtId="3" fontId="11" fillId="5" borderId="24" xfId="0" applyNumberFormat="1" applyFont="1" applyFill="1" applyBorder="1"/>
    <xf numFmtId="0" fontId="12" fillId="0" borderId="10" xfId="0" applyFont="1" applyFill="1" applyBorder="1" applyAlignment="1">
      <alignment horizontal="right"/>
    </xf>
    <xf numFmtId="0" fontId="12" fillId="0" borderId="25" xfId="0" applyFont="1" applyFill="1" applyBorder="1" applyAlignment="1">
      <alignment horizontal="right"/>
    </xf>
    <xf numFmtId="0" fontId="12" fillId="0" borderId="26" xfId="0" applyFont="1" applyFill="1" applyBorder="1" applyAlignment="1">
      <alignment horizontal="right"/>
    </xf>
    <xf numFmtId="166" fontId="12" fillId="0" borderId="9" xfId="0" applyNumberFormat="1" applyFont="1" applyFill="1" applyBorder="1" applyAlignment="1">
      <alignment horizontal="right"/>
    </xf>
    <xf numFmtId="3" fontId="12" fillId="0" borderId="26" xfId="0" applyNumberFormat="1" applyFont="1" applyFill="1" applyBorder="1"/>
    <xf numFmtId="0" fontId="12" fillId="6" borderId="10" xfId="0" applyFont="1" applyFill="1" applyBorder="1" applyAlignment="1">
      <alignment horizontal="right"/>
    </xf>
    <xf numFmtId="0" fontId="12" fillId="6" borderId="25" xfId="0" applyFont="1" applyFill="1" applyBorder="1" applyAlignment="1">
      <alignment horizontal="right"/>
    </xf>
    <xf numFmtId="0" fontId="12" fillId="6" borderId="26" xfId="0" applyFont="1" applyFill="1" applyBorder="1" applyAlignment="1">
      <alignment horizontal="right"/>
    </xf>
    <xf numFmtId="9" fontId="12" fillId="6" borderId="9" xfId="0" applyNumberFormat="1" applyFont="1" applyFill="1" applyBorder="1" applyAlignment="1">
      <alignment horizontal="right"/>
    </xf>
    <xf numFmtId="166" fontId="12" fillId="6" borderId="9" xfId="0" applyNumberFormat="1" applyFont="1" applyFill="1" applyBorder="1"/>
    <xf numFmtId="0" fontId="11" fillId="0" borderId="4" xfId="0" applyFont="1" applyBorder="1"/>
    <xf numFmtId="0" fontId="11" fillId="0" borderId="0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66" fontId="11" fillId="0" borderId="0" xfId="0" applyNumberFormat="1" applyFont="1" applyBorder="1"/>
    <xf numFmtId="3" fontId="11" fillId="0" borderId="5" xfId="0" applyNumberFormat="1" applyFont="1" applyFill="1" applyBorder="1"/>
    <xf numFmtId="0" fontId="11" fillId="0" borderId="27" xfId="0" applyFont="1" applyBorder="1"/>
    <xf numFmtId="0" fontId="11" fillId="0" borderId="28" xfId="0" applyFont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166" fontId="11" fillId="0" borderId="28" xfId="0" applyNumberFormat="1" applyFont="1" applyBorder="1"/>
    <xf numFmtId="3" fontId="11" fillId="5" borderId="29" xfId="0" applyNumberFormat="1" applyFont="1" applyFill="1" applyBorder="1"/>
    <xf numFmtId="0" fontId="11" fillId="0" borderId="30" xfId="0" applyFont="1" applyBorder="1"/>
    <xf numFmtId="0" fontId="11" fillId="0" borderId="31" xfId="0" applyFont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166" fontId="11" fillId="0" borderId="31" xfId="0" applyNumberFormat="1" applyFont="1" applyBorder="1"/>
    <xf numFmtId="3" fontId="11" fillId="5" borderId="32" xfId="0" applyNumberFormat="1" applyFont="1" applyFill="1" applyBorder="1"/>
    <xf numFmtId="0" fontId="11" fillId="0" borderId="30" xfId="0" applyFont="1" applyFill="1" applyBorder="1"/>
    <xf numFmtId="0" fontId="11" fillId="0" borderId="31" xfId="0" applyFont="1" applyFill="1" applyBorder="1" applyAlignment="1">
      <alignment horizontal="center"/>
    </xf>
    <xf numFmtId="166" fontId="11" fillId="0" borderId="31" xfId="0" applyNumberFormat="1" applyFont="1" applyFill="1" applyBorder="1"/>
    <xf numFmtId="3" fontId="11" fillId="0" borderId="31" xfId="0" applyNumberFormat="1" applyFont="1" applyBorder="1" applyAlignment="1">
      <alignment horizontal="center"/>
    </xf>
    <xf numFmtId="0" fontId="11" fillId="0" borderId="14" xfId="0" applyFont="1" applyFill="1" applyBorder="1"/>
    <xf numFmtId="0" fontId="11" fillId="0" borderId="16" xfId="0" applyFont="1" applyBorder="1" applyAlignment="1">
      <alignment horizontal="center"/>
    </xf>
    <xf numFmtId="166" fontId="11" fillId="0" borderId="16" xfId="0" applyNumberFormat="1" applyFont="1" applyBorder="1"/>
    <xf numFmtId="3" fontId="11" fillId="5" borderId="17" xfId="0" applyNumberFormat="1" applyFont="1" applyFill="1" applyBorder="1"/>
    <xf numFmtId="0" fontId="11" fillId="0" borderId="4" xfId="0" applyFont="1" applyFill="1" applyBorder="1"/>
    <xf numFmtId="3" fontId="11" fillId="0" borderId="28" xfId="0" applyNumberFormat="1" applyFont="1" applyBorder="1" applyAlignment="1">
      <alignment horizontal="center"/>
    </xf>
    <xf numFmtId="0" fontId="11" fillId="0" borderId="33" xfId="0" applyFont="1" applyBorder="1"/>
    <xf numFmtId="0" fontId="11" fillId="0" borderId="34" xfId="0" applyFont="1" applyBorder="1" applyAlignment="1">
      <alignment horizontal="center"/>
    </xf>
    <xf numFmtId="3" fontId="11" fillId="0" borderId="34" xfId="0" applyNumberFormat="1" applyFont="1" applyBorder="1" applyAlignment="1">
      <alignment horizontal="center"/>
    </xf>
    <xf numFmtId="166" fontId="11" fillId="0" borderId="34" xfId="0" applyNumberFormat="1" applyFont="1" applyBorder="1"/>
    <xf numFmtId="3" fontId="11" fillId="5" borderId="35" xfId="0" applyNumberFormat="1" applyFont="1" applyFill="1" applyBorder="1"/>
    <xf numFmtId="0" fontId="11" fillId="0" borderId="16" xfId="0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166" fontId="11" fillId="0" borderId="16" xfId="0" applyNumberFormat="1" applyFont="1" applyFill="1" applyBorder="1"/>
    <xf numFmtId="3" fontId="12" fillId="0" borderId="26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12" fillId="0" borderId="2" xfId="0" applyFont="1" applyFill="1" applyBorder="1" applyAlignment="1">
      <alignment horizontal="right"/>
    </xf>
    <xf numFmtId="3" fontId="12" fillId="0" borderId="2" xfId="0" applyNumberFormat="1" applyFont="1" applyFill="1" applyBorder="1" applyAlignment="1">
      <alignment horizontal="right"/>
    </xf>
    <xf numFmtId="166" fontId="12" fillId="0" borderId="2" xfId="0" applyNumberFormat="1" applyFont="1" applyFill="1" applyBorder="1" applyAlignment="1">
      <alignment horizontal="right"/>
    </xf>
    <xf numFmtId="3" fontId="12" fillId="0" borderId="3" xfId="0" applyNumberFormat="1" applyFont="1" applyFill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11" fillId="0" borderId="36" xfId="0" applyFont="1" applyBorder="1"/>
    <xf numFmtId="3" fontId="11" fillId="5" borderId="36" xfId="0" applyNumberFormat="1" applyFont="1" applyFill="1" applyBorder="1"/>
    <xf numFmtId="164" fontId="11" fillId="0" borderId="0" xfId="0" applyNumberFormat="1" applyFont="1" applyBorder="1"/>
    <xf numFmtId="0" fontId="11" fillId="0" borderId="37" xfId="0" applyFont="1" applyBorder="1"/>
    <xf numFmtId="3" fontId="11" fillId="5" borderId="37" xfId="0" applyNumberFormat="1" applyFont="1" applyFill="1" applyBorder="1"/>
    <xf numFmtId="0" fontId="11" fillId="0" borderId="0" xfId="0" applyFont="1" applyBorder="1"/>
    <xf numFmtId="0" fontId="13" fillId="0" borderId="10" xfId="0" applyFont="1" applyBorder="1"/>
    <xf numFmtId="166" fontId="13" fillId="5" borderId="9" xfId="0" applyNumberFormat="1" applyFont="1" applyFill="1" applyBorder="1"/>
    <xf numFmtId="0" fontId="0" fillId="0" borderId="4" xfId="0" applyBorder="1"/>
    <xf numFmtId="0" fontId="0" fillId="0" borderId="0" xfId="0" applyBorder="1"/>
    <xf numFmtId="4" fontId="0" fillId="0" borderId="5" xfId="0" applyNumberFormat="1" applyBorder="1"/>
    <xf numFmtId="164" fontId="0" fillId="0" borderId="0" xfId="0" applyNumberFormat="1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4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533400</xdr:colOff>
          <xdr:row>46</xdr:row>
          <xdr:rowOff>0</xdr:rowOff>
        </xdr:from>
        <xdr:to>
          <xdr:col>1</xdr:col>
          <xdr:colOff>3448050</xdr:colOff>
          <xdr:row>50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51"/>
  <sheetViews>
    <sheetView tabSelected="1" zoomScaleNormal="100" workbookViewId="0">
      <selection activeCell="G8" sqref="G8"/>
    </sheetView>
  </sheetViews>
  <sheetFormatPr baseColWidth="10" defaultColWidth="11.42578125" defaultRowHeight="15" x14ac:dyDescent="0.25"/>
  <cols>
    <col min="1" max="1" width="4" customWidth="1"/>
    <col min="2" max="2" width="60" bestFit="1" customWidth="1"/>
    <col min="3" max="3" width="9.42578125" bestFit="1" customWidth="1"/>
    <col min="4" max="4" width="12.7109375" style="1" bestFit="1" customWidth="1"/>
    <col min="5" max="5" width="18.42578125" bestFit="1" customWidth="1"/>
    <col min="6" max="6" width="15.5703125" style="2" bestFit="1" customWidth="1"/>
  </cols>
  <sheetData>
    <row r="1" spans="2:6" ht="15.75" thickBot="1" x14ac:dyDescent="0.3"/>
    <row r="2" spans="2:6" ht="23.25" x14ac:dyDescent="0.25">
      <c r="B2" s="3" t="s">
        <v>0</v>
      </c>
      <c r="C2" s="4"/>
      <c r="D2" s="4"/>
      <c r="E2" s="4"/>
      <c r="F2" s="5"/>
    </row>
    <row r="3" spans="2:6" ht="15.75" x14ac:dyDescent="0.25">
      <c r="B3" s="6" t="s">
        <v>1</v>
      </c>
      <c r="C3" s="7"/>
      <c r="D3" s="7"/>
      <c r="E3" s="7"/>
      <c r="F3" s="8"/>
    </row>
    <row r="4" spans="2:6" ht="15.75" x14ac:dyDescent="0.25">
      <c r="B4" s="6" t="s">
        <v>2</v>
      </c>
      <c r="C4" s="7"/>
      <c r="D4" s="7"/>
      <c r="E4" s="7"/>
      <c r="F4" s="8"/>
    </row>
    <row r="5" spans="2:6" ht="15.75" thickBot="1" x14ac:dyDescent="0.3">
      <c r="B5" s="9" t="s">
        <v>3</v>
      </c>
      <c r="C5" s="10"/>
      <c r="D5" s="10"/>
      <c r="E5" s="10"/>
      <c r="F5" s="11"/>
    </row>
    <row r="6" spans="2:6" ht="43.5" thickBot="1" x14ac:dyDescent="0.85">
      <c r="B6" s="12" t="s">
        <v>4</v>
      </c>
      <c r="C6" s="13" t="s">
        <v>5</v>
      </c>
      <c r="D6" s="14" t="s">
        <v>6</v>
      </c>
      <c r="E6" s="15">
        <v>42380</v>
      </c>
      <c r="F6" s="16"/>
    </row>
    <row r="7" spans="2:6" x14ac:dyDescent="0.25">
      <c r="B7" s="17" t="s">
        <v>7</v>
      </c>
      <c r="C7" s="18"/>
      <c r="D7" s="18"/>
      <c r="E7" s="18"/>
      <c r="F7" s="19"/>
    </row>
    <row r="8" spans="2:6" x14ac:dyDescent="0.25">
      <c r="B8" s="17" t="s">
        <v>8</v>
      </c>
      <c r="C8" s="20"/>
      <c r="D8" s="20"/>
      <c r="E8" s="20"/>
      <c r="F8" s="21"/>
    </row>
    <row r="9" spans="2:6" x14ac:dyDescent="0.25">
      <c r="B9" s="17" t="s">
        <v>9</v>
      </c>
      <c r="C9" s="22"/>
      <c r="D9" s="23"/>
      <c r="E9" s="24"/>
      <c r="F9" s="25"/>
    </row>
    <row r="10" spans="2:6" x14ac:dyDescent="0.25">
      <c r="B10" s="17" t="s">
        <v>10</v>
      </c>
      <c r="C10" s="26"/>
      <c r="D10" s="18"/>
      <c r="E10" s="18"/>
      <c r="F10" s="19"/>
    </row>
    <row r="11" spans="2:6" x14ac:dyDescent="0.25">
      <c r="B11" s="17" t="s">
        <v>11</v>
      </c>
      <c r="C11" s="26"/>
      <c r="D11" s="27"/>
      <c r="E11" s="28"/>
      <c r="F11" s="29"/>
    </row>
    <row r="12" spans="2:6" ht="15" customHeight="1" x14ac:dyDescent="0.25">
      <c r="B12" s="30" t="s">
        <v>12</v>
      </c>
      <c r="C12" s="31"/>
      <c r="D12" s="31"/>
      <c r="E12" s="31"/>
      <c r="F12" s="32"/>
    </row>
    <row r="13" spans="2:6" x14ac:dyDescent="0.25">
      <c r="B13" s="33"/>
      <c r="C13" s="34"/>
      <c r="D13" s="34"/>
      <c r="E13" s="34"/>
      <c r="F13" s="35"/>
    </row>
    <row r="14" spans="2:6" ht="15.75" x14ac:dyDescent="0.25">
      <c r="B14" s="36" t="s">
        <v>13</v>
      </c>
      <c r="C14" s="37" t="s">
        <v>14</v>
      </c>
      <c r="D14" s="38" t="s">
        <v>15</v>
      </c>
      <c r="E14" s="39" t="s">
        <v>16</v>
      </c>
      <c r="F14" s="40" t="s">
        <v>17</v>
      </c>
    </row>
    <row r="15" spans="2:6" ht="16.5" thickBot="1" x14ac:dyDescent="0.3">
      <c r="B15" s="41"/>
      <c r="C15" s="42"/>
      <c r="D15" s="43"/>
      <c r="E15" s="44"/>
      <c r="F15" s="45"/>
    </row>
    <row r="16" spans="2:6" ht="15.75" thickBot="1" x14ac:dyDescent="0.3">
      <c r="B16" s="46" t="s">
        <v>18</v>
      </c>
      <c r="C16" s="47" t="s">
        <v>19</v>
      </c>
      <c r="D16" s="48">
        <v>663</v>
      </c>
      <c r="E16" s="49">
        <v>500</v>
      </c>
      <c r="F16" s="50">
        <f>D16*E16</f>
        <v>331500</v>
      </c>
    </row>
    <row r="17" spans="2:6" ht="15.75" thickBot="1" x14ac:dyDescent="0.3">
      <c r="B17" s="51" t="s">
        <v>20</v>
      </c>
      <c r="C17" s="52"/>
      <c r="D17" s="53"/>
      <c r="E17" s="54" t="s">
        <v>21</v>
      </c>
      <c r="F17" s="55">
        <f>F16</f>
        <v>331500</v>
      </c>
    </row>
    <row r="18" spans="2:6" ht="15.75" thickBot="1" x14ac:dyDescent="0.3">
      <c r="B18" s="56" t="s">
        <v>22</v>
      </c>
      <c r="C18" s="57"/>
      <c r="D18" s="58"/>
      <c r="E18" s="59">
        <v>0.12</v>
      </c>
      <c r="F18" s="60">
        <f>F17*112%</f>
        <v>371280.00000000006</v>
      </c>
    </row>
    <row r="19" spans="2:6" ht="15.75" thickBot="1" x14ac:dyDescent="0.3">
      <c r="B19" s="61"/>
      <c r="C19" s="62"/>
      <c r="D19" s="63"/>
      <c r="E19" s="64"/>
      <c r="F19" s="65"/>
    </row>
    <row r="20" spans="2:6" x14ac:dyDescent="0.25">
      <c r="B20" s="66" t="s">
        <v>23</v>
      </c>
      <c r="C20" s="67" t="s">
        <v>19</v>
      </c>
      <c r="D20" s="68">
        <f>SUM(D16/2)</f>
        <v>331.5</v>
      </c>
      <c r="E20" s="69">
        <v>1800</v>
      </c>
      <c r="F20" s="70">
        <f t="shared" ref="F20:F40" si="0">D20*E20</f>
        <v>596700</v>
      </c>
    </row>
    <row r="21" spans="2:6" x14ac:dyDescent="0.25">
      <c r="B21" s="71" t="s">
        <v>24</v>
      </c>
      <c r="C21" s="72" t="s">
        <v>19</v>
      </c>
      <c r="D21" s="73">
        <f>SUM(D16*6)/500</f>
        <v>7.9560000000000004</v>
      </c>
      <c r="E21" s="74">
        <v>65000</v>
      </c>
      <c r="F21" s="75">
        <f t="shared" si="0"/>
        <v>517140</v>
      </c>
    </row>
    <row r="22" spans="2:6" x14ac:dyDescent="0.25">
      <c r="B22" s="76" t="s">
        <v>25</v>
      </c>
      <c r="C22" s="77" t="s">
        <v>19</v>
      </c>
      <c r="D22" s="73">
        <f>SUM(D20)</f>
        <v>331.5</v>
      </c>
      <c r="E22" s="78">
        <v>800</v>
      </c>
      <c r="F22" s="75">
        <f t="shared" si="0"/>
        <v>265200</v>
      </c>
    </row>
    <row r="23" spans="2:6" x14ac:dyDescent="0.25">
      <c r="B23" s="71" t="s">
        <v>26</v>
      </c>
      <c r="C23" s="77" t="s">
        <v>27</v>
      </c>
      <c r="D23" s="79">
        <v>663</v>
      </c>
      <c r="E23" s="74">
        <v>150</v>
      </c>
      <c r="F23" s="75">
        <f t="shared" si="0"/>
        <v>99450</v>
      </c>
    </row>
    <row r="24" spans="2:6" x14ac:dyDescent="0.25">
      <c r="B24" s="71" t="s">
        <v>28</v>
      </c>
      <c r="C24" s="72" t="s">
        <v>19</v>
      </c>
      <c r="D24" s="79">
        <f>SUM(D16)</f>
        <v>663</v>
      </c>
      <c r="E24" s="74">
        <v>120</v>
      </c>
      <c r="F24" s="75">
        <f t="shared" si="0"/>
        <v>79560</v>
      </c>
    </row>
    <row r="25" spans="2:6" x14ac:dyDescent="0.25">
      <c r="B25" s="71" t="s">
        <v>29</v>
      </c>
      <c r="C25" s="72" t="s">
        <v>30</v>
      </c>
      <c r="D25" s="79">
        <v>0.5</v>
      </c>
      <c r="E25" s="74">
        <v>260000</v>
      </c>
      <c r="F25" s="75">
        <f t="shared" si="0"/>
        <v>130000</v>
      </c>
    </row>
    <row r="26" spans="2:6" x14ac:dyDescent="0.25">
      <c r="B26" s="71" t="s">
        <v>31</v>
      </c>
      <c r="C26" s="72" t="s">
        <v>32</v>
      </c>
      <c r="D26" s="79">
        <v>1</v>
      </c>
      <c r="E26" s="74">
        <v>32500</v>
      </c>
      <c r="F26" s="75">
        <f t="shared" si="0"/>
        <v>32500</v>
      </c>
    </row>
    <row r="27" spans="2:6" x14ac:dyDescent="0.25">
      <c r="B27" s="71" t="s">
        <v>33</v>
      </c>
      <c r="C27" s="72" t="s">
        <v>19</v>
      </c>
      <c r="D27" s="79">
        <f>SUM(D16)</f>
        <v>663</v>
      </c>
      <c r="E27" s="74">
        <v>100</v>
      </c>
      <c r="F27" s="75">
        <f t="shared" si="0"/>
        <v>66300</v>
      </c>
    </row>
    <row r="28" spans="2:6" x14ac:dyDescent="0.25">
      <c r="B28" s="71" t="s">
        <v>34</v>
      </c>
      <c r="C28" s="72" t="s">
        <v>35</v>
      </c>
      <c r="D28" s="79">
        <v>0.5</v>
      </c>
      <c r="E28" s="74">
        <v>25000</v>
      </c>
      <c r="F28" s="75">
        <f t="shared" si="0"/>
        <v>12500</v>
      </c>
    </row>
    <row r="29" spans="2:6" x14ac:dyDescent="0.25">
      <c r="B29" s="76" t="s">
        <v>36</v>
      </c>
      <c r="C29" s="72" t="s">
        <v>19</v>
      </c>
      <c r="D29" s="79">
        <f>SUM(D16)</f>
        <v>663</v>
      </c>
      <c r="E29" s="74">
        <v>400</v>
      </c>
      <c r="F29" s="75">
        <f t="shared" si="0"/>
        <v>265200</v>
      </c>
    </row>
    <row r="30" spans="2:6" ht="15.75" thickBot="1" x14ac:dyDescent="0.3">
      <c r="B30" s="80" t="s">
        <v>37</v>
      </c>
      <c r="C30" s="81" t="s">
        <v>19</v>
      </c>
      <c r="D30" s="79">
        <f>SUM(D16)</f>
        <v>663</v>
      </c>
      <c r="E30" s="82">
        <v>300</v>
      </c>
      <c r="F30" s="83">
        <f t="shared" si="0"/>
        <v>198900</v>
      </c>
    </row>
    <row r="31" spans="2:6" ht="15.75" thickBot="1" x14ac:dyDescent="0.3">
      <c r="B31" s="51" t="s">
        <v>38</v>
      </c>
      <c r="C31" s="52"/>
      <c r="D31" s="53"/>
      <c r="E31" s="54" t="s">
        <v>21</v>
      </c>
      <c r="F31" s="55">
        <f>SUM(F20:F30)</f>
        <v>2263450</v>
      </c>
    </row>
    <row r="32" spans="2:6" ht="15.75" thickBot="1" x14ac:dyDescent="0.3">
      <c r="B32" s="56" t="s">
        <v>22</v>
      </c>
      <c r="C32" s="57"/>
      <c r="D32" s="58"/>
      <c r="E32" s="59">
        <v>0.12</v>
      </c>
      <c r="F32" s="60">
        <f>F31*112%</f>
        <v>2535064.0000000005</v>
      </c>
    </row>
    <row r="33" spans="2:6" ht="15.75" thickBot="1" x14ac:dyDescent="0.3">
      <c r="B33" s="84"/>
      <c r="C33" s="62"/>
      <c r="D33" s="63"/>
      <c r="E33" s="64"/>
      <c r="F33" s="65"/>
    </row>
    <row r="34" spans="2:6" x14ac:dyDescent="0.25">
      <c r="B34" s="66" t="s">
        <v>39</v>
      </c>
      <c r="C34" s="67" t="s">
        <v>32</v>
      </c>
      <c r="D34" s="85">
        <f>24*0.5</f>
        <v>12</v>
      </c>
      <c r="E34" s="69">
        <v>32500</v>
      </c>
      <c r="F34" s="70">
        <f t="shared" si="0"/>
        <v>390000</v>
      </c>
    </row>
    <row r="35" spans="2:6" x14ac:dyDescent="0.25">
      <c r="B35" s="86" t="s">
        <v>40</v>
      </c>
      <c r="C35" s="87" t="s">
        <v>35</v>
      </c>
      <c r="D35" s="88">
        <v>0.5</v>
      </c>
      <c r="E35" s="89">
        <v>50000</v>
      </c>
      <c r="F35" s="90">
        <f t="shared" si="0"/>
        <v>25000</v>
      </c>
    </row>
    <row r="36" spans="2:6" x14ac:dyDescent="0.25">
      <c r="B36" s="71" t="s">
        <v>41</v>
      </c>
      <c r="C36" s="72" t="s">
        <v>32</v>
      </c>
      <c r="D36" s="79">
        <v>2</v>
      </c>
      <c r="E36" s="74">
        <v>32500</v>
      </c>
      <c r="F36" s="75">
        <f t="shared" si="0"/>
        <v>65000</v>
      </c>
    </row>
    <row r="37" spans="2:6" x14ac:dyDescent="0.25">
      <c r="B37" s="71" t="s">
        <v>42</v>
      </c>
      <c r="C37" s="72" t="s">
        <v>19</v>
      </c>
      <c r="D37" s="79">
        <f>SUM(D16)*0.25</f>
        <v>165.75</v>
      </c>
      <c r="E37" s="74">
        <v>1000</v>
      </c>
      <c r="F37" s="75">
        <f t="shared" si="0"/>
        <v>165750</v>
      </c>
    </row>
    <row r="38" spans="2:6" x14ac:dyDescent="0.25">
      <c r="B38" s="71" t="s">
        <v>43</v>
      </c>
      <c r="C38" s="72" t="s">
        <v>32</v>
      </c>
      <c r="D38" s="79">
        <v>2</v>
      </c>
      <c r="E38" s="74">
        <v>32500</v>
      </c>
      <c r="F38" s="75">
        <f t="shared" si="0"/>
        <v>65000</v>
      </c>
    </row>
    <row r="39" spans="2:6" x14ac:dyDescent="0.25">
      <c r="B39" s="71" t="s">
        <v>44</v>
      </c>
      <c r="C39" s="72" t="s">
        <v>19</v>
      </c>
      <c r="D39" s="73">
        <f>(663*2*12)/10000</f>
        <v>1.5911999999999999</v>
      </c>
      <c r="E39" s="74">
        <v>50000</v>
      </c>
      <c r="F39" s="75">
        <f t="shared" si="0"/>
        <v>79560</v>
      </c>
    </row>
    <row r="40" spans="2:6" ht="15.75" thickBot="1" x14ac:dyDescent="0.3">
      <c r="B40" s="80" t="s">
        <v>45</v>
      </c>
      <c r="C40" s="91" t="s">
        <v>19</v>
      </c>
      <c r="D40" s="92">
        <v>5</v>
      </c>
      <c r="E40" s="93">
        <v>100000</v>
      </c>
      <c r="F40" s="83">
        <f t="shared" si="0"/>
        <v>500000</v>
      </c>
    </row>
    <row r="41" spans="2:6" ht="15.75" thickBot="1" x14ac:dyDescent="0.3">
      <c r="B41" s="51" t="s">
        <v>46</v>
      </c>
      <c r="C41" s="52"/>
      <c r="D41" s="53"/>
      <c r="E41" s="54" t="s">
        <v>21</v>
      </c>
      <c r="F41" s="94">
        <f>SUM(F34:F40)</f>
        <v>1290310</v>
      </c>
    </row>
    <row r="42" spans="2:6" ht="15.75" thickBot="1" x14ac:dyDescent="0.3">
      <c r="B42" s="56" t="s">
        <v>22</v>
      </c>
      <c r="C42" s="57"/>
      <c r="D42" s="58"/>
      <c r="E42" s="59">
        <v>0.12</v>
      </c>
      <c r="F42" s="60">
        <f>F41*112%</f>
        <v>1445147.2000000002</v>
      </c>
    </row>
    <row r="43" spans="2:6" ht="15.75" thickBot="1" x14ac:dyDescent="0.3">
      <c r="B43" s="95"/>
      <c r="C43" s="96"/>
      <c r="D43" s="97"/>
      <c r="E43" s="98"/>
      <c r="F43" s="99"/>
    </row>
    <row r="44" spans="2:6" x14ac:dyDescent="0.25">
      <c r="B44" s="100" t="s">
        <v>47</v>
      </c>
      <c r="C44" s="101"/>
      <c r="D44" s="102"/>
      <c r="E44" s="103" t="s">
        <v>17</v>
      </c>
      <c r="F44" s="104">
        <f>SUM(F18+F32+F42)</f>
        <v>4351491.2000000011</v>
      </c>
    </row>
    <row r="45" spans="2:6" ht="15.75" thickBot="1" x14ac:dyDescent="0.3">
      <c r="B45" s="100" t="s">
        <v>48</v>
      </c>
      <c r="C45" s="62"/>
      <c r="D45" s="105"/>
      <c r="E45" s="106" t="s">
        <v>49</v>
      </c>
      <c r="F45" s="107">
        <f>F44*19%</f>
        <v>826783.32800000021</v>
      </c>
    </row>
    <row r="46" spans="2:6" ht="16.5" thickBot="1" x14ac:dyDescent="0.3">
      <c r="B46" s="100" t="s">
        <v>50</v>
      </c>
      <c r="C46" s="108"/>
      <c r="D46" s="105"/>
      <c r="E46" s="109" t="s">
        <v>51</v>
      </c>
      <c r="F46" s="110">
        <f>F44+F45</f>
        <v>5178274.5280000009</v>
      </c>
    </row>
    <row r="47" spans="2:6" x14ac:dyDescent="0.25">
      <c r="B47" s="111"/>
      <c r="C47" s="108"/>
      <c r="D47" s="105"/>
      <c r="E47" s="112"/>
      <c r="F47" s="113"/>
    </row>
    <row r="48" spans="2:6" x14ac:dyDescent="0.25">
      <c r="B48" s="111"/>
      <c r="C48" s="112"/>
      <c r="D48" s="114"/>
      <c r="E48" s="112"/>
      <c r="F48" s="113"/>
    </row>
    <row r="49" spans="2:6" x14ac:dyDescent="0.25">
      <c r="B49" s="111"/>
      <c r="C49" s="112"/>
      <c r="D49" s="114"/>
      <c r="E49" s="112"/>
      <c r="F49" s="113"/>
    </row>
    <row r="50" spans="2:6" x14ac:dyDescent="0.25">
      <c r="B50" s="111"/>
      <c r="C50" s="112"/>
      <c r="D50" s="114"/>
      <c r="E50" s="112"/>
      <c r="F50" s="113"/>
    </row>
    <row r="51" spans="2:6" ht="15.75" thickBot="1" x14ac:dyDescent="0.3">
      <c r="B51" s="115"/>
      <c r="C51" s="116"/>
      <c r="D51" s="117"/>
      <c r="E51" s="116"/>
      <c r="F51" s="118"/>
    </row>
  </sheetData>
  <mergeCells count="18">
    <mergeCell ref="B17:D17"/>
    <mergeCell ref="B18:D18"/>
    <mergeCell ref="B31:D31"/>
    <mergeCell ref="B32:D32"/>
    <mergeCell ref="B41:D41"/>
    <mergeCell ref="B42:D42"/>
    <mergeCell ref="D10:F10"/>
    <mergeCell ref="B12:F13"/>
    <mergeCell ref="B14:B15"/>
    <mergeCell ref="C14:C15"/>
    <mergeCell ref="D14:D15"/>
    <mergeCell ref="F14:F15"/>
    <mergeCell ref="B2:F2"/>
    <mergeCell ref="B3:F3"/>
    <mergeCell ref="B4:F4"/>
    <mergeCell ref="B5:F5"/>
    <mergeCell ref="C7:F7"/>
    <mergeCell ref="C8:F8"/>
  </mergeCells>
  <pageMargins left="0.7" right="0.7" top="0.75" bottom="0.75" header="0.3" footer="0.3"/>
  <pageSetup scale="75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533400</xdr:colOff>
                <xdr:row>46</xdr:row>
                <xdr:rowOff>0</xdr:rowOff>
              </from>
              <to>
                <xdr:col>1</xdr:col>
                <xdr:colOff>3448050</xdr:colOff>
                <xdr:row>50</xdr:row>
                <xdr:rowOff>76200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Cargo ii_P1</vt:lpstr>
      <vt:lpstr>Hoja1</vt:lpstr>
      <vt:lpstr>Hoja2</vt:lpstr>
      <vt:lpstr>Hoja3</vt:lpstr>
      <vt:lpstr>'Cargo ii_P1'!Área_de_impresión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González</dc:creator>
  <cp:lastModifiedBy>Teresita González</cp:lastModifiedBy>
  <dcterms:created xsi:type="dcterms:W3CDTF">2016-01-13T21:34:46Z</dcterms:created>
  <dcterms:modified xsi:type="dcterms:W3CDTF">2016-01-13T21:36:52Z</dcterms:modified>
</cp:coreProperties>
</file>